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paradys\appdata\local\bentley\projectwise\workingdir\ohiodot-pw.bentley.com_ohiodot-pw-02\joshua.paradysz@dot.ohio.gov\d1076272\"/>
    </mc:Choice>
  </mc:AlternateContent>
  <xr:revisionPtr revIDLastSave="0" documentId="13_ncr:1_{75B3D454-2BE1-4253-90D6-29E70F37F2EB}" xr6:coauthVersionLast="47" xr6:coauthVersionMax="47" xr10:uidLastSave="{00000000-0000-0000-0000-000000000000}"/>
  <bookViews>
    <workbookView xWindow="2820" yWindow="1350" windowWidth="24150" windowHeight="13710" xr2:uid="{22E8968B-2071-4FCF-972E-3D5A584937A7}"/>
  </bookViews>
  <sheets>
    <sheet name="ITEM 253, FULL REPAIR, 8&quot;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9" l="1"/>
  <c r="J8" i="9" s="1"/>
  <c r="H9" i="9"/>
  <c r="J9" i="9" s="1"/>
  <c r="L8" i="9" l="1"/>
  <c r="L9" i="9"/>
  <c r="H11" i="9" l="1"/>
  <c r="L11" i="9" s="1"/>
  <c r="H10" i="9"/>
  <c r="L10" i="9" s="1"/>
  <c r="J11" i="9" l="1"/>
  <c r="J10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Andrea Fintel</author>
  </authors>
  <commentList>
    <comment ref="H7" authorId="0" shapeId="0" xr:uid="{3D805FF1-F359-48F2-A206-514B9043802F}">
      <text>
        <r>
          <rPr>
            <b/>
            <sz val="9"/>
            <color indexed="81"/>
            <rFont val="Tahoma"/>
            <family val="2"/>
          </rPr>
          <t>Andrea Fintel: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<sst xmlns="http://schemas.openxmlformats.org/spreadsheetml/2006/main" count="24" uniqueCount="17">
  <si>
    <t>SIDE</t>
  </si>
  <si>
    <t>RT/LT</t>
  </si>
  <si>
    <t>STA TO STA</t>
  </si>
  <si>
    <t>LENGTH (FT)</t>
  </si>
  <si>
    <t>AREA (SF)</t>
  </si>
  <si>
    <t>TOTAL CARRIED TO GENERAL SUMMARY</t>
  </si>
  <si>
    <t>QUANTITY (CY)</t>
  </si>
  <si>
    <t>ROUTE</t>
  </si>
  <si>
    <t>LOCATION</t>
  </si>
  <si>
    <t>PLAN SPLIT CODE</t>
  </si>
  <si>
    <t>% REPAIR AREA</t>
  </si>
  <si>
    <t>WOO</t>
  </si>
  <si>
    <t>ITEM 253, FULL DEPTH PAVEMENT REPAIR 8" (CY)</t>
  </si>
  <si>
    <t>WIDTH</t>
  </si>
  <si>
    <t>SAN/WOO</t>
  </si>
  <si>
    <t>02/S&gt;2</t>
  </si>
  <si>
    <t>01/NHS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</si>
</sst>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+00"/>
    <numFmt numFmtId="165" formatCode="###\+##"/>
    <numFmt numFmtId="166" formatCode="0.0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/>
    </xf>
    <xf numFmtId="1" fontId="2" fillId="0" borderId="3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66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0" fontId="0" fillId="0" borderId="10" xfId="0" applyBorder="1"/>
    <xf numFmtId="9" fontId="0" fillId="0" borderId="7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19" xfId="0" applyFont="1" applyBorder="1" applyAlignment="1">
      <alignment horizontal="left"/>
    </xf>
    <xf numFmtId="0" fontId="2" fillId="0" borderId="4" xfId="0" applyFont="1" applyBorder="1" applyAlignment="1">
      <alignment horizontal="left"/>
    </xf>
  </cellXfs>
  <cellStyles count="2">
    <cellStyle name="Normal" xfId="0" builtinId="0"/>
    <cellStyle name="Normal 2" xfId="1" xr:uid="{5386F98E-0A5D-43E8-93DC-243D2D54E58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F0A6E-5225-4E9F-8A15-67A82F0877B1}">
  <dimension ref="B4:L13"/>
  <sheetViews>
    <sheetView tabSelected="1" topLeftCell="A4" workbookViewId="0">
      <selection activeCell="N18" sqref="N18"/>
    </sheetView>
  </sheetViews>
  <sheetFormatPr defaultRowHeight="12.75" x14ac:dyDescent="0.2"/>
  <cols>
    <col min="2" max="2" width="10.140625" bestFit="1" customWidth="1"/>
    <col min="3" max="3" width="5.28515625" customWidth="1"/>
    <col min="4" max="4" width="11.42578125" customWidth="1"/>
    <col min="5" max="6" width="9.42578125" customWidth="1"/>
    <col min="7" max="7" width="7.140625" customWidth="1"/>
    <col min="8" max="8" width="9" style="1" customWidth="1"/>
    <col min="9" max="9" width="7.5703125" style="2" customWidth="1"/>
    <col min="10" max="10" width="8.7109375" customWidth="1"/>
    <col min="11" max="11" width="8.140625" customWidth="1"/>
    <col min="12" max="12" width="8.7109375" customWidth="1"/>
    <col min="14" max="14" width="28.28515625" customWidth="1"/>
  </cols>
  <sheetData>
    <row r="4" spans="2:12" ht="13.5" thickBot="1" x14ac:dyDescent="0.25"/>
    <row r="5" spans="2:12" x14ac:dyDescent="0.2">
      <c r="B5" s="29" t="s">
        <v>12</v>
      </c>
      <c r="C5" s="30"/>
      <c r="D5" s="30"/>
      <c r="E5" s="30"/>
      <c r="F5" s="30"/>
      <c r="G5" s="30"/>
      <c r="H5" s="30"/>
      <c r="I5" s="30"/>
      <c r="J5" s="30"/>
      <c r="K5" s="30"/>
      <c r="L5" s="31"/>
    </row>
    <row r="6" spans="2:12" ht="13.5" thickBot="1" x14ac:dyDescent="0.25">
      <c r="B6" s="32"/>
      <c r="C6" s="33"/>
      <c r="D6" s="33"/>
      <c r="E6" s="33"/>
      <c r="F6" s="33"/>
      <c r="G6" s="33"/>
      <c r="H6" s="33"/>
      <c r="I6" s="33"/>
      <c r="J6" s="33"/>
      <c r="K6" s="33"/>
      <c r="L6" s="34"/>
    </row>
    <row r="7" spans="2:12" ht="32.25" customHeight="1" thickBot="1" x14ac:dyDescent="0.25">
      <c r="B7" s="4" t="s">
        <v>8</v>
      </c>
      <c r="C7" s="4" t="s">
        <v>7</v>
      </c>
      <c r="D7" s="5" t="s">
        <v>9</v>
      </c>
      <c r="E7" s="35" t="s">
        <v>2</v>
      </c>
      <c r="F7" s="36"/>
      <c r="G7" s="6" t="s">
        <v>0</v>
      </c>
      <c r="H7" s="5" t="s">
        <v>3</v>
      </c>
      <c r="I7" s="5" t="s">
        <v>13</v>
      </c>
      <c r="J7" s="4" t="s">
        <v>4</v>
      </c>
      <c r="K7" s="7" t="s">
        <v>10</v>
      </c>
      <c r="L7" s="7" t="s">
        <v>6</v>
      </c>
    </row>
    <row r="8" spans="2:12" x14ac:dyDescent="0.2">
      <c r="B8" s="19" t="s">
        <v>14</v>
      </c>
      <c r="C8" s="24">
        <v>20</v>
      </c>
      <c r="D8" s="24" t="s">
        <v>16</v>
      </c>
      <c r="E8" s="25">
        <v>65219.77</v>
      </c>
      <c r="F8" s="25">
        <v>71707.320600000006</v>
      </c>
      <c r="G8" s="3" t="s">
        <v>1</v>
      </c>
      <c r="H8" s="26">
        <f t="shared" ref="H8:H9" si="0">F8-E8</f>
        <v>6487.5506000000096</v>
      </c>
      <c r="I8" s="11">
        <v>80</v>
      </c>
      <c r="J8" s="28">
        <f t="shared" ref="J8:J9" si="1">(I8*H8)</f>
        <v>519004.04800000077</v>
      </c>
      <c r="K8" s="20">
        <v>0.08</v>
      </c>
      <c r="L8" s="27">
        <f t="shared" ref="L8:L9" si="2">((H8*I8*(8/12))/27)*0.08</f>
        <v>1025.1931812345695</v>
      </c>
    </row>
    <row r="9" spans="2:12" x14ac:dyDescent="0.2">
      <c r="B9" s="22" t="s">
        <v>14</v>
      </c>
      <c r="C9" s="11">
        <v>20</v>
      </c>
      <c r="D9" s="11" t="s">
        <v>16</v>
      </c>
      <c r="E9" s="21">
        <v>71849.59</v>
      </c>
      <c r="F9" s="21">
        <v>73452.564499999993</v>
      </c>
      <c r="G9" s="23" t="s">
        <v>1</v>
      </c>
      <c r="H9" s="26">
        <f t="shared" si="0"/>
        <v>1602.9744999999966</v>
      </c>
      <c r="I9" s="11">
        <v>80</v>
      </c>
      <c r="J9" s="28">
        <f t="shared" si="1"/>
        <v>128237.95999999973</v>
      </c>
      <c r="K9" s="20">
        <v>0.08</v>
      </c>
      <c r="L9" s="27">
        <f t="shared" si="2"/>
        <v>253.30955061728343</v>
      </c>
    </row>
    <row r="10" spans="2:12" x14ac:dyDescent="0.2">
      <c r="B10" s="22" t="s">
        <v>14</v>
      </c>
      <c r="C10" s="11">
        <v>20</v>
      </c>
      <c r="D10" s="11" t="s">
        <v>16</v>
      </c>
      <c r="E10" s="21">
        <v>74439.12</v>
      </c>
      <c r="F10" s="21">
        <v>85545.25</v>
      </c>
      <c r="G10" s="11" t="s">
        <v>1</v>
      </c>
      <c r="H10" s="11">
        <f>F10-E10</f>
        <v>11106.130000000005</v>
      </c>
      <c r="I10" s="11">
        <v>80</v>
      </c>
      <c r="J10" s="28">
        <f>(I10*H10)</f>
        <v>888490.40000000037</v>
      </c>
      <c r="K10" s="20">
        <v>0.08</v>
      </c>
      <c r="L10" s="27">
        <f>((H10*I10*(8/12))/27)*0.08</f>
        <v>1755.0427654320995</v>
      </c>
    </row>
    <row r="11" spans="2:12" x14ac:dyDescent="0.2">
      <c r="B11" s="22" t="s">
        <v>11</v>
      </c>
      <c r="C11" s="11">
        <v>65</v>
      </c>
      <c r="D11" s="11" t="s">
        <v>15</v>
      </c>
      <c r="E11" s="21">
        <v>10000</v>
      </c>
      <c r="F11" s="21">
        <v>26641.58</v>
      </c>
      <c r="G11" s="11" t="s">
        <v>1</v>
      </c>
      <c r="H11" s="11">
        <f>F11-E11</f>
        <v>16641.580000000002</v>
      </c>
      <c r="I11" s="11">
        <v>30</v>
      </c>
      <c r="J11" s="28">
        <f>(I11*H11)</f>
        <v>499247.4</v>
      </c>
      <c r="K11" s="20">
        <v>0.08</v>
      </c>
      <c r="L11" s="27">
        <f>((H11*I11*(8/12))/27)*0.08</f>
        <v>986.16770370370364</v>
      </c>
    </row>
    <row r="12" spans="2:12" ht="13.5" thickBot="1" x14ac:dyDescent="0.25">
      <c r="B12" s="10"/>
      <c r="C12" s="11"/>
      <c r="D12" s="12"/>
      <c r="E12" s="13"/>
      <c r="F12" s="13"/>
      <c r="G12" s="13"/>
      <c r="H12" s="14"/>
      <c r="I12" s="15"/>
      <c r="J12" s="16"/>
      <c r="K12" s="17"/>
      <c r="L12" s="18"/>
    </row>
    <row r="13" spans="2:12" ht="13.5" thickBot="1" x14ac:dyDescent="0.25">
      <c r="B13" s="37" t="s">
        <v>5</v>
      </c>
      <c r="C13" s="38"/>
      <c r="D13" s="38"/>
      <c r="E13" s="38"/>
      <c r="F13" s="38"/>
      <c r="G13" s="38"/>
      <c r="H13" s="38"/>
      <c r="I13" s="38"/>
      <c r="J13" s="38"/>
      <c r="K13" s="8"/>
      <c r="L13" s="9">
        <v>4019</v>
      </c>
    </row>
  </sheetData>
  <mergeCells count="3">
    <mergeCell ref="B5:L6"/>
    <mergeCell ref="E7:F7"/>
    <mergeCell ref="B13:J13"/>
  </mergeCells>
  <pageMargins left="0.7" right="0.7" top="0.75" bottom="0.75" header="0.3" footer="0.3"/>
  <pageSetup orientation="portrait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 253, FULL REPAIR, 8"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Paradysz, Joshua</cp:lastModifiedBy>
  <cp:lastPrinted>2007-03-14T17:07:42Z</cp:lastPrinted>
  <dcterms:created xsi:type="dcterms:W3CDTF">2007-01-18T14:43:23Z</dcterms:created>
  <dcterms:modified xsi:type="dcterms:W3CDTF">2025-05-21T12:05:56Z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